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委託）\委託設計(R08)\繰流1下委第6号_雨天時浸入水対策計画調査業務委託\当初設計書\●最終版\●電子縦覧\"/>
    </mc:Choice>
  </mc:AlternateContent>
  <xr:revisionPtr revIDLastSave="0" documentId="8_{5DB43E65-0D7D-49A7-9616-E4A434D18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4" i="1" l="1"/>
  <c r="G107" i="1"/>
  <c r="G104" i="1" s="1"/>
  <c r="G101" i="1" s="1"/>
  <c r="G131" i="1" s="1"/>
  <c r="G140" i="1" s="1"/>
  <c r="G80" i="1"/>
  <c r="G71" i="1" s="1"/>
  <c r="G68" i="1" s="1"/>
  <c r="G74" i="1"/>
  <c r="G62" i="1"/>
  <c r="G56" i="1"/>
  <c r="G44" i="1"/>
  <c r="G32" i="1"/>
  <c r="G26" i="1"/>
  <c r="G23" i="1"/>
  <c r="G20" i="1" s="1"/>
  <c r="G86" i="1" s="1"/>
  <c r="G95" i="1" s="1"/>
  <c r="G143" i="1" s="1"/>
</calcChain>
</file>

<file path=xl/sharedStrings.xml><?xml version="1.0" encoding="utf-8"?>
<sst xmlns="http://schemas.openxmlformats.org/spreadsheetml/2006/main" count="238" uniqueCount="71">
  <si>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</si>
  <si>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</si>
  <si>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</si>
  <si>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</si>
  <si>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</si>
  <si>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</si>
  <si>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</si>
  <si>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</si>
  <si>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繰流1下委　第6号</t>
  </si>
  <si>
    <t>　業務名</t>
  </si>
  <si>
    <t>岩木川流域下水道効率的雨天時浸入水対策計画調査業務委託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</si>
  <si>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</si>
  <si>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</si>
  <si>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</si>
  <si>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</si>
  <si>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</si>
  <si>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</si>
  <si>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</si>
  <si>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</si>
  <si>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</si>
  <si>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</si>
  <si>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</si>
  <si>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</si>
  <si>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下水道基本計画策定積算基準</t>
  </si>
  <si>
    <t/>
  </si>
  <si>
    <t>式</t>
  </si>
  <si>
    <t>雨天時浸入水対策計画調査</t>
  </si>
  <si>
    <t>基本作業の確認</t>
  </si>
  <si>
    <t>基礎調査</t>
  </si>
  <si>
    <t>資料収集・整理</t>
  </si>
  <si>
    <t>現地調査</t>
  </si>
  <si>
    <t>まとめと照査</t>
  </si>
  <si>
    <t>雨天時浸入水の原因把握</t>
  </si>
  <si>
    <t>調査手順の検討</t>
  </si>
  <si>
    <t>絞り込み調査結果の評価・分析</t>
  </si>
  <si>
    <t>報告書の作成</t>
  </si>
  <si>
    <t>打合せ協議</t>
  </si>
  <si>
    <t>4回</t>
  </si>
  <si>
    <t>直接経費</t>
  </si>
  <si>
    <t>旅費交通費</t>
  </si>
  <si>
    <t>旅費交通費（率計上・宿泊無）</t>
  </si>
  <si>
    <t>調査計画業務</t>
  </si>
  <si>
    <t>電子成果品作成費</t>
  </si>
  <si>
    <t>直接原価（その他原価除く）</t>
  </si>
  <si>
    <t>その他原価</t>
  </si>
  <si>
    <t>一般管理費等</t>
  </si>
  <si>
    <t>業務価格</t>
  </si>
  <si>
    <t>≪測量業務価格≫委託数量　Ｎ＝　1　式</t>
  </si>
  <si>
    <t>河川調査･計画</t>
  </si>
  <si>
    <t>流量観測</t>
  </si>
  <si>
    <t>設置</t>
  </si>
  <si>
    <t>箇所</t>
  </si>
  <si>
    <t>撤去</t>
  </si>
  <si>
    <t>巡回点検</t>
  </si>
  <si>
    <t>現地踏査</t>
  </si>
  <si>
    <t>日</t>
  </si>
  <si>
    <t>機械損料</t>
  </si>
  <si>
    <t>60日間</t>
  </si>
  <si>
    <t>安全管理費</t>
  </si>
  <si>
    <t>報告書作成工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</si>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</sst>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8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G26+G32+G44+G56+G62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G35+G38+G41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30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31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32</v>
      </c>
      <c r="D44" s="11"/>
      <c r="E44" s="15"/>
      <c r="F44" s="17"/>
      <c r="G44" s="42">
        <f>G47+G50+G53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33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34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31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35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35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36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36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37</v>
      </c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 t="s">
        <v>38</v>
      </c>
      <c r="B68" s="10"/>
      <c r="C68" s="10"/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1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 t="s">
        <v>38</v>
      </c>
      <c r="C71" s="10"/>
      <c r="D71" s="11"/>
      <c r="E71" s="15"/>
      <c r="F71" s="17"/>
      <c r="G71" s="42">
        <f>G74+G80</f>
        <v>0</v>
      </c>
      <c r="H71" s="8" t="s">
        <v>24</v>
      </c>
      <c r="J71" s="20">
        <v>18</v>
      </c>
      <c r="K71" s="20">
        <v>2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 t="s">
        <v>39</v>
      </c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40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41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 t="s">
        <v>42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42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 t="s">
        <v>43</v>
      </c>
      <c r="B86" s="10"/>
      <c r="C86" s="10"/>
      <c r="D86" s="11"/>
      <c r="E86" s="15"/>
      <c r="F86" s="17"/>
      <c r="G86" s="42">
        <f>G17+G20+G68</f>
        <v>0</v>
      </c>
      <c r="H86" s="8" t="s">
        <v>24</v>
      </c>
      <c r="J86" s="20">
        <v>23</v>
      </c>
      <c r="K86" s="20"/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 t="s">
        <v>44</v>
      </c>
      <c r="B89" s="10"/>
      <c r="C89" s="10"/>
      <c r="D89" s="11"/>
      <c r="E89" s="15"/>
      <c r="F89" s="17"/>
      <c r="G89" s="43"/>
      <c r="H89" s="8" t="s">
        <v>24</v>
      </c>
      <c r="J89" s="20">
        <v>24</v>
      </c>
      <c r="K89" s="20"/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45</v>
      </c>
      <c r="B92" s="10"/>
      <c r="C92" s="10"/>
      <c r="D92" s="11"/>
      <c r="E92" s="15"/>
      <c r="F92" s="17"/>
      <c r="G92" s="43"/>
      <c r="H92" s="8" t="s">
        <v>24</v>
      </c>
      <c r="J92" s="20">
        <v>25</v>
      </c>
      <c r="K92" s="20"/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 t="s">
        <v>46</v>
      </c>
      <c r="B95" s="10"/>
      <c r="C95" s="10"/>
      <c r="D95" s="11"/>
      <c r="E95" s="15"/>
      <c r="F95" s="17"/>
      <c r="G95" s="42">
        <f>G86+G89+G92</f>
        <v>0</v>
      </c>
      <c r="H95" s="8" t="s">
        <v>24</v>
      </c>
      <c r="J95" s="20">
        <v>26</v>
      </c>
      <c r="K95" s="20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x14ac:dyDescent="0.4">
      <c r="A98" s="39" t="s">
        <v>47</v>
      </c>
      <c r="B98" s="36"/>
      <c r="C98" s="36"/>
      <c r="D98" s="36"/>
      <c r="E98" s="36"/>
      <c r="F98" s="36"/>
      <c r="G98" s="36"/>
      <c r="H98" s="40"/>
    </row>
    <row r="99" spans="1:11" x14ac:dyDescent="0.4">
      <c r="A99" s="39"/>
      <c r="B99" s="36"/>
      <c r="C99" s="36"/>
      <c r="D99" s="36"/>
      <c r="E99" s="36"/>
      <c r="F99" s="36"/>
      <c r="G99" s="36"/>
      <c r="H99" s="40"/>
    </row>
    <row r="100" spans="1:11" x14ac:dyDescent="0.4">
      <c r="A100" s="41"/>
      <c r="B100" s="41"/>
      <c r="C100" s="41"/>
      <c r="D100" s="41"/>
      <c r="E100" s="41"/>
      <c r="F100" s="41"/>
      <c r="G100" s="41"/>
      <c r="H100" s="40"/>
    </row>
    <row r="101" spans="1:11" ht="15" customHeight="1" x14ac:dyDescent="0.15">
      <c r="A101" s="9" t="s">
        <v>48</v>
      </c>
      <c r="B101" s="10"/>
      <c r="C101" s="10"/>
      <c r="D101" s="11"/>
      <c r="E101" s="15"/>
      <c r="F101" s="17"/>
      <c r="G101" s="42">
        <f>G104</f>
        <v>0</v>
      </c>
      <c r="H101" s="8" t="s">
        <v>24</v>
      </c>
      <c r="J101" s="20">
        <v>27</v>
      </c>
      <c r="K101" s="20">
        <v>1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49</v>
      </c>
      <c r="C104" s="10"/>
      <c r="D104" s="11"/>
      <c r="E104" s="15"/>
      <c r="F104" s="17"/>
      <c r="G104" s="42">
        <f>G107</f>
        <v>0</v>
      </c>
      <c r="H104" s="8" t="s">
        <v>24</v>
      </c>
      <c r="J104" s="20">
        <v>28</v>
      </c>
      <c r="K104" s="20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 t="s">
        <v>49</v>
      </c>
      <c r="D107" s="11"/>
      <c r="E107" s="15"/>
      <c r="F107" s="17"/>
      <c r="G107" s="42">
        <f>G110+G113+G116+G119+G122+G125+G128</f>
        <v>0</v>
      </c>
      <c r="H107" s="8" t="s">
        <v>24</v>
      </c>
      <c r="J107" s="20">
        <v>29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50</v>
      </c>
      <c r="E110" s="15"/>
      <c r="F110" s="17"/>
      <c r="G110" s="43"/>
      <c r="H110" s="8" t="s">
        <v>24</v>
      </c>
      <c r="J110" s="20">
        <v>30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51</v>
      </c>
      <c r="F112" s="18">
        <v>10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52</v>
      </c>
      <c r="E113" s="15"/>
      <c r="F113" s="17"/>
      <c r="G113" s="43"/>
      <c r="H113" s="8" t="s">
        <v>24</v>
      </c>
      <c r="J113" s="20">
        <v>31</v>
      </c>
      <c r="K113" s="20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51</v>
      </c>
      <c r="F115" s="18">
        <v>10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53</v>
      </c>
      <c r="E116" s="15"/>
      <c r="F116" s="17"/>
      <c r="G116" s="43"/>
      <c r="H116" s="8" t="s">
        <v>24</v>
      </c>
      <c r="J116" s="20">
        <v>32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51</v>
      </c>
      <c r="F118" s="18">
        <v>50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54</v>
      </c>
      <c r="E119" s="15"/>
      <c r="F119" s="17"/>
      <c r="G119" s="43"/>
      <c r="H119" s="8" t="s">
        <v>24</v>
      </c>
      <c r="J119" s="20">
        <v>33</v>
      </c>
      <c r="K119" s="20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55</v>
      </c>
      <c r="F121" s="18">
        <v>2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56</v>
      </c>
      <c r="E122" s="15"/>
      <c r="F122" s="17"/>
      <c r="G122" s="43"/>
      <c r="H122" s="8" t="s">
        <v>24</v>
      </c>
      <c r="J122" s="20">
        <v>34</v>
      </c>
      <c r="K122" s="20">
        <v>4</v>
      </c>
    </row>
    <row r="123" spans="1:11" ht="15" customHeight="1" x14ac:dyDescent="0.15">
      <c r="A123" s="9"/>
      <c r="B123" s="10"/>
      <c r="C123" s="10"/>
      <c r="D123" s="11" t="s">
        <v>57</v>
      </c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/>
      <c r="C125" s="10"/>
      <c r="D125" s="11" t="s">
        <v>58</v>
      </c>
      <c r="E125" s="15"/>
      <c r="F125" s="17"/>
      <c r="G125" s="43"/>
      <c r="H125" s="8" t="s">
        <v>24</v>
      </c>
      <c r="J125" s="20">
        <v>35</v>
      </c>
      <c r="K125" s="20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/>
      <c r="C128" s="10"/>
      <c r="D128" s="11" t="s">
        <v>59</v>
      </c>
      <c r="E128" s="15"/>
      <c r="F128" s="17"/>
      <c r="G128" s="43"/>
      <c r="H128" s="8" t="s">
        <v>24</v>
      </c>
      <c r="J128" s="20">
        <v>36</v>
      </c>
      <c r="K128" s="20">
        <v>4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51</v>
      </c>
      <c r="F130" s="18">
        <v>10</v>
      </c>
      <c r="G130" s="43"/>
      <c r="H130" s="19"/>
      <c r="J130" s="20"/>
      <c r="K130" s="20"/>
    </row>
    <row r="131" spans="1:11" ht="15" customHeight="1" x14ac:dyDescent="0.15">
      <c r="A131" s="9" t="s">
        <v>60</v>
      </c>
      <c r="B131" s="10"/>
      <c r="C131" s="10"/>
      <c r="D131" s="11"/>
      <c r="E131" s="15"/>
      <c r="F131" s="17"/>
      <c r="G131" s="42">
        <f>G98+G101</f>
        <v>0</v>
      </c>
      <c r="H131" s="8" t="s">
        <v>24</v>
      </c>
      <c r="J131" s="20">
        <v>37</v>
      </c>
      <c r="K131" s="20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 t="s">
        <v>61</v>
      </c>
      <c r="B134" s="10"/>
      <c r="C134" s="10"/>
      <c r="D134" s="11"/>
      <c r="E134" s="15"/>
      <c r="F134" s="17"/>
      <c r="G134" s="42">
        <f>G137</f>
        <v>0</v>
      </c>
      <c r="H134" s="8" t="s">
        <v>24</v>
      </c>
      <c r="J134" s="20">
        <v>38</v>
      </c>
      <c r="K134" s="20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 t="s">
        <v>62</v>
      </c>
      <c r="C137" s="10"/>
      <c r="D137" s="11"/>
      <c r="E137" s="15"/>
      <c r="F137" s="17"/>
      <c r="G137" s="43"/>
      <c r="H137" s="8" t="s">
        <v>24</v>
      </c>
      <c r="J137" s="20">
        <v>39</v>
      </c>
      <c r="K137" s="20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3"/>
      <c r="H139" s="19"/>
      <c r="J139" s="20"/>
      <c r="K139" s="20"/>
    </row>
    <row r="140" spans="1:11" ht="15" customHeight="1" x14ac:dyDescent="0.15">
      <c r="A140" s="9" t="s">
        <v>63</v>
      </c>
      <c r="B140" s="10"/>
      <c r="C140" s="10"/>
      <c r="D140" s="11"/>
      <c r="E140" s="15"/>
      <c r="F140" s="17"/>
      <c r="G140" s="42">
        <f>G131+G134</f>
        <v>0</v>
      </c>
      <c r="H140" s="8" t="s">
        <v>24</v>
      </c>
      <c r="J140" s="20">
        <v>40</v>
      </c>
      <c r="K140" s="20"/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21" t="s">
        <v>64</v>
      </c>
      <c r="B143" s="22"/>
      <c r="C143" s="22"/>
      <c r="D143" s="23"/>
      <c r="E143" s="27"/>
      <c r="F143" s="29"/>
      <c r="G143" s="44">
        <f>G95+G140</f>
        <v>0</v>
      </c>
      <c r="H143" s="31" t="s">
        <v>24</v>
      </c>
      <c r="J143" s="20">
        <v>41</v>
      </c>
      <c r="K143" s="20">
        <v>30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</row>
    <row r="145" spans="1:10" ht="15" customHeight="1" x14ac:dyDescent="0.15">
      <c r="A145" s="24"/>
      <c r="B145" s="25"/>
      <c r="C145" s="25"/>
      <c r="D145" s="26"/>
      <c r="E145" s="28" t="s">
        <v>25</v>
      </c>
      <c r="F145" s="30">
        <v>1</v>
      </c>
      <c r="G145" s="44"/>
      <c r="H145" s="32"/>
    </row>
    <row r="146" spans="1:10" x14ac:dyDescent="0.15">
      <c r="A146" s="33" t="s">
        <v>65</v>
      </c>
      <c r="B146" s="34" t="s">
        <v>66</v>
      </c>
      <c r="J146" s="20">
        <v>99999</v>
      </c>
    </row>
    <row r="147" spans="1:10" x14ac:dyDescent="0.15">
      <c r="A147" s="33" t="s">
        <v>67</v>
      </c>
      <c r="B147" s="34" t="s">
        <v>68</v>
      </c>
    </row>
    <row r="148" spans="1:10" x14ac:dyDescent="0.15">
      <c r="A148" s="33" t="s">
        <v>69</v>
      </c>
      <c r="B148" s="34" t="s">
        <v>70</v>
      </c>
    </row>
  </sheetData>
  <sheetProtection password="E69E" sheet="1" objects="1" scenarios="1"/>
  <mergeCells count="52">
    <mergeCell ref="G143:G145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A98:H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友和</cp:lastModifiedBy>
  <dcterms:created xsi:type="dcterms:W3CDTF">2026-04-14T23:36:52Z</dcterms:created>
  <dcterms:modified xsi:type="dcterms:W3CDTF">2026-04-14T23:37:35Z</dcterms:modified>
</cp:coreProperties>
</file>